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2 год\ГОДОВОЙ  ОТЧЕТ  за 2022 год\разное\Бухгалтерская отчетность 2022 год\"/>
    </mc:Choice>
  </mc:AlternateContent>
  <bookViews>
    <workbookView xWindow="0" yWindow="0" windowWidth="28800" windowHeight="12435"/>
  </bookViews>
  <sheets>
    <sheet name="Приложение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4" i="1"/>
  <c r="C20" i="1"/>
  <c r="C19" i="1"/>
  <c r="E18" i="1"/>
  <c r="D18" i="1"/>
  <c r="C17" i="1"/>
  <c r="E30" i="1" l="1"/>
  <c r="E12" i="1"/>
  <c r="D30" i="1"/>
  <c r="C30" i="1"/>
  <c r="C25" i="1"/>
  <c r="D23" i="1"/>
  <c r="C21" i="1"/>
  <c r="C14" i="1"/>
  <c r="D13" i="1"/>
  <c r="C32" i="1"/>
  <c r="C24" i="1"/>
  <c r="C15" i="1"/>
  <c r="C18" i="1"/>
  <c r="C13" i="1"/>
  <c r="E11" i="1"/>
  <c r="D29" i="1"/>
  <c r="C27" i="1"/>
</calcChain>
</file>

<file path=xl/sharedStrings.xml><?xml version="1.0" encoding="utf-8"?>
<sst xmlns="http://schemas.openxmlformats.org/spreadsheetml/2006/main" count="48" uniqueCount="48">
  <si>
    <t>Наименование общего показателя</t>
  </si>
  <si>
    <t>Сведения, раскрываемые в сегменте</t>
  </si>
  <si>
    <t>Общая величина признанных доходов</t>
  </si>
  <si>
    <t>1. По налоговым доходам, таможенным платежам и страховым взносам на обязательное социальное страхование.</t>
  </si>
  <si>
    <t>2. По доходам от собственности.</t>
  </si>
  <si>
    <t>3. По доходам от оказания платных услуг (работ), компенсаций затрат.</t>
  </si>
  <si>
    <t>4. По доходам от операций с активами.</t>
  </si>
  <si>
    <t>5. По полученным межбюджетным трансфертам.</t>
  </si>
  <si>
    <t>6. По полученным субсидиям, грантам, имущественным взносам</t>
  </si>
  <si>
    <t>Общая величина признанных расходов</t>
  </si>
  <si>
    <t>1. По оплате труда, начислениям на выплаты по оплате труда.</t>
  </si>
  <si>
    <t>2. По оплате работ, услуг.</t>
  </si>
  <si>
    <t>3. По операциям с активами.</t>
  </si>
  <si>
    <t>4. По социальному обеспечению.</t>
  </si>
  <si>
    <t>5. По налогам, пошлинам, сборам и иным обязательным платежам.</t>
  </si>
  <si>
    <t>6. По межбюджетным трансфертам предоставленным.</t>
  </si>
  <si>
    <t>7. По субсидиям, грантам, имущественным взносам предоставленным.</t>
  </si>
  <si>
    <t>8. По обслуживанию государственного (муниципального) долга</t>
  </si>
  <si>
    <t>Общая величина активов</t>
  </si>
  <si>
    <t>1. По недвижимому имуществу.</t>
  </si>
  <si>
    <t>2. По непроизведенным активам.</t>
  </si>
  <si>
    <t>3. По имуществу, составляющему государственную (муниципальную) казну.</t>
  </si>
  <si>
    <t>4. По денежным средствам учреждения.</t>
  </si>
  <si>
    <t>5. По финансовым вложениям.</t>
  </si>
  <si>
    <t>6. По расчетам по доходам.</t>
  </si>
  <si>
    <t>7. По расчетам по предоставленным кредитам, займам (ссудам)</t>
  </si>
  <si>
    <t>Общая величина обязательств</t>
  </si>
  <si>
    <t>1. По расчетам с кредиторами по долговым обязательствам.</t>
  </si>
  <si>
    <t>2. По прочим расчетам с кредиторами.</t>
  </si>
  <si>
    <t>3. По расчетам по платежам в бюджеты</t>
  </si>
  <si>
    <t xml:space="preserve">бюджетные единицы*
</t>
  </si>
  <si>
    <t xml:space="preserve">бюджетные (автономные) учреждения**
</t>
  </si>
  <si>
    <t xml:space="preserve">внебюджетные государственные единицы***
</t>
  </si>
  <si>
    <t>*</t>
  </si>
  <si>
    <t>**</t>
  </si>
  <si>
    <t>***</t>
  </si>
  <si>
    <t xml:space="preserve">бюджетные (автономные) учреждения, включающие федеральные государственные бюджетные и автономные учреждения, бюджетные и автономные учреждения автономного округа, муниципальные бюджетные и автономные учреждения автономного округа;
</t>
  </si>
  <si>
    <t xml:space="preserve">внебюджетные государственные единицы, включающие государственные корпорации, государственные (муниципальные) унитарные предприятия, публично-правовые компании.
</t>
  </si>
  <si>
    <t>(рублей)</t>
  </si>
  <si>
    <t xml:space="preserve">федеральные органы государственной власти (государственные органы), органы государственной власти (государственные органы) Ханты-Мансийского автономного округа - Югры , органы местного самоуправления, федеральные казенные учреждения, казенные учреждения Ханты-Мансийского автономного округа - Югры, муниципальные казенные учреждения, а также в части ведения бюджетного учета фактов хозяйственной жизни государственные корпорации и государственные (муниципальные) унитарные предприятия, иные организации, осуществляющие в соответствии с бюджетным законодательством Российской Федерации полномочия по ведению бюджетного учета и (или) составлению и представлению бюджетной отчетности (далее - иные получатели бюджетных средств);
государственные внебюджетные фонды Российской Федерации и территориальные государственные внебюджетные фонды Ханты-Мансийского автономного округа - Югры
</t>
  </si>
  <si>
    <t xml:space="preserve">Исполнитель </t>
  </si>
  <si>
    <t>(фамилия имя отчество)</t>
  </si>
  <si>
    <t>(финансовый орган муниципального образования автономного округа)</t>
  </si>
  <si>
    <t>Сведения  к Пояснительной записке (ф.0503360) по раскрытию показателей по сегментам (по применению Стандарта № 223н)</t>
  </si>
  <si>
    <t>Приложение 1
 к письму Департамента
финансов Ханты-Мансийского
автономного округа – Югры
от 17 февраля 2023 года № 20-Исх-______</t>
  </si>
  <si>
    <t>Департамент управления финансами Администрации города Ханты-Мансийска</t>
  </si>
  <si>
    <t>Кораблёва Ирина Алексеевна</t>
  </si>
  <si>
    <t>контактный телефон: 351540, доб.319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</si>
</sst>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43" fontId="3" fillId="0" borderId="1" xfId="1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topLeftCell="A22" zoomScaleNormal="100" zoomScaleSheetLayoutView="100" workbookViewId="0">
      <selection activeCell="M37" sqref="M37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23.28515625" style="1" customWidth="1"/>
    <col min="4" max="4" width="23.5703125" style="1" customWidth="1"/>
    <col min="5" max="5" width="19.85546875" style="1" customWidth="1"/>
    <col min="6" max="16384" width="9.140625" style="1"/>
  </cols>
  <sheetData>
    <row r="1" spans="1:5" ht="15" customHeight="1" x14ac:dyDescent="0.25">
      <c r="B1" s="14" t="s">
        <v>44</v>
      </c>
      <c r="C1" s="14"/>
      <c r="D1" s="14"/>
      <c r="E1" s="14"/>
    </row>
    <row r="2" spans="1:5" x14ac:dyDescent="0.25">
      <c r="B2" s="14"/>
      <c r="C2" s="14"/>
      <c r="D2" s="14"/>
      <c r="E2" s="14"/>
    </row>
    <row r="3" spans="1:5" ht="46.5" customHeight="1" x14ac:dyDescent="0.25">
      <c r="B3" s="14"/>
      <c r="C3" s="14"/>
      <c r="D3" s="14"/>
      <c r="E3" s="14"/>
    </row>
    <row r="4" spans="1:5" x14ac:dyDescent="0.25">
      <c r="C4" s="11"/>
      <c r="D4" s="11"/>
      <c r="E4" s="11"/>
    </row>
    <row r="5" spans="1:5" x14ac:dyDescent="0.25">
      <c r="B5" s="1" t="s">
        <v>43</v>
      </c>
    </row>
    <row r="6" spans="1:5" x14ac:dyDescent="0.25">
      <c r="B6" s="16" t="s">
        <v>45</v>
      </c>
      <c r="C6" s="16"/>
      <c r="D6" s="16"/>
      <c r="E6" s="16"/>
    </row>
    <row r="7" spans="1:5" x14ac:dyDescent="0.25">
      <c r="B7" s="17" t="s">
        <v>42</v>
      </c>
      <c r="C7" s="17"/>
      <c r="D7" s="17"/>
      <c r="E7" s="17"/>
    </row>
    <row r="8" spans="1:5" x14ac:dyDescent="0.25">
      <c r="E8" s="6" t="s">
        <v>38</v>
      </c>
    </row>
    <row r="9" spans="1:5" ht="63" x14ac:dyDescent="0.25">
      <c r="A9" s="2" t="s">
        <v>0</v>
      </c>
      <c r="B9" s="2" t="s">
        <v>1</v>
      </c>
      <c r="C9" s="3" t="s">
        <v>30</v>
      </c>
      <c r="D9" s="3" t="s">
        <v>31</v>
      </c>
      <c r="E9" s="3" t="s">
        <v>32</v>
      </c>
    </row>
    <row r="10" spans="1:5" ht="15.75" x14ac:dyDescent="0.25">
      <c r="A10" s="2">
        <v>1</v>
      </c>
      <c r="B10" s="2">
        <v>2</v>
      </c>
      <c r="C10" s="7">
        <v>3</v>
      </c>
      <c r="D10" s="7">
        <v>4</v>
      </c>
      <c r="E10" s="7">
        <v>5</v>
      </c>
    </row>
    <row r="11" spans="1:5" ht="44.25" customHeight="1" x14ac:dyDescent="0.25">
      <c r="A11" s="18" t="s">
        <v>2</v>
      </c>
      <c r="B11" s="4" t="s">
        <v>3</v>
      </c>
      <c r="C11" s="12"/>
      <c r="D11" s="12"/>
      <c r="E11" s="12">
        <f>180800</f>
        <v>180800</v>
      </c>
    </row>
    <row r="12" spans="1:5" ht="23.25" customHeight="1" x14ac:dyDescent="0.25">
      <c r="A12" s="18"/>
      <c r="B12" s="4" t="s">
        <v>4</v>
      </c>
      <c r="C12" s="12"/>
      <c r="D12" s="12"/>
      <c r="E12" s="12">
        <f>3797968.51</f>
        <v>3797968.51</v>
      </c>
    </row>
    <row r="13" spans="1:5" ht="15.75" customHeight="1" x14ac:dyDescent="0.25">
      <c r="A13" s="18"/>
      <c r="B13" s="4" t="s">
        <v>5</v>
      </c>
      <c r="C13" s="12">
        <f>3000</f>
        <v>3000</v>
      </c>
      <c r="D13" s="12">
        <f>786706.26</f>
        <v>786706.26</v>
      </c>
      <c r="E13" s="12"/>
    </row>
    <row r="14" spans="1:5" ht="27" customHeight="1" x14ac:dyDescent="0.25">
      <c r="A14" s="18"/>
      <c r="B14" s="4" t="s">
        <v>6</v>
      </c>
      <c r="C14" s="12">
        <f>295836.57+32302316.13</f>
        <v>32598152.699999999</v>
      </c>
      <c r="D14" s="12"/>
      <c r="E14" s="12"/>
    </row>
    <row r="15" spans="1:5" ht="24.75" customHeight="1" x14ac:dyDescent="0.25">
      <c r="A15" s="18"/>
      <c r="B15" s="4" t="s">
        <v>7</v>
      </c>
      <c r="C15" s="12">
        <f>7232714289.67</f>
        <v>7232714289.6700001</v>
      </c>
      <c r="D15" s="12"/>
      <c r="E15" s="12"/>
    </row>
    <row r="16" spans="1:5" ht="19.5" customHeight="1" x14ac:dyDescent="0.25">
      <c r="A16" s="18"/>
      <c r="B16" s="4" t="s">
        <v>8</v>
      </c>
      <c r="C16" s="12"/>
      <c r="D16" s="12"/>
      <c r="E16" s="12"/>
    </row>
    <row r="17" spans="1:5" ht="39.75" customHeight="1" x14ac:dyDescent="0.25">
      <c r="A17" s="18" t="s">
        <v>9</v>
      </c>
      <c r="B17" s="4" t="s">
        <v>10</v>
      </c>
      <c r="C17" s="12">
        <f>20080160.14+137819562.48+30668885.15+19476608.62+4989261.84+25699617.41+28778033+2189706.22+6755411.27</f>
        <v>276457246.13</v>
      </c>
      <c r="D17" s="12"/>
      <c r="E17" s="12"/>
    </row>
    <row r="18" spans="1:5" ht="18.75" customHeight="1" x14ac:dyDescent="0.25">
      <c r="A18" s="18"/>
      <c r="B18" s="4" t="s">
        <v>11</v>
      </c>
      <c r="C18" s="12">
        <f>2770823.49</f>
        <v>2770823.49</v>
      </c>
      <c r="D18" s="12">
        <f>17191914.98+150000+306815+11732843.77+226246.68+124671</f>
        <v>29732491.43</v>
      </c>
      <c r="E18" s="12">
        <f>13053528.28+6561</f>
        <v>13060089.279999999</v>
      </c>
    </row>
    <row r="19" spans="1:5" ht="27" customHeight="1" x14ac:dyDescent="0.25">
      <c r="A19" s="18"/>
      <c r="B19" s="4" t="s">
        <v>12</v>
      </c>
      <c r="C19" s="12">
        <f>54942227.19+31963659.29+201193.86-16642298.95+707287.22</f>
        <v>71172068.609999985</v>
      </c>
      <c r="D19" s="12"/>
      <c r="E19" s="12"/>
    </row>
    <row r="20" spans="1:5" ht="31.5" customHeight="1" x14ac:dyDescent="0.25">
      <c r="A20" s="18"/>
      <c r="B20" s="4" t="s">
        <v>13</v>
      </c>
      <c r="C20" s="12">
        <f>4401445.45+2616281.42+140198.01+252364.9</f>
        <v>7410289.7800000003</v>
      </c>
      <c r="D20" s="12"/>
      <c r="E20" s="12"/>
    </row>
    <row r="21" spans="1:5" ht="30" customHeight="1" x14ac:dyDescent="0.25">
      <c r="A21" s="18"/>
      <c r="B21" s="4" t="s">
        <v>14</v>
      </c>
      <c r="C21" s="12">
        <f>167546+1097747+74948.62+918</f>
        <v>1341159.6200000001</v>
      </c>
      <c r="D21" s="12"/>
      <c r="E21" s="12"/>
    </row>
    <row r="22" spans="1:5" ht="21.75" customHeight="1" x14ac:dyDescent="0.25">
      <c r="A22" s="18"/>
      <c r="B22" s="4" t="s">
        <v>15</v>
      </c>
      <c r="C22" s="12"/>
      <c r="D22" s="12"/>
      <c r="E22" s="12"/>
    </row>
    <row r="23" spans="1:5" ht="33" customHeight="1" x14ac:dyDescent="0.25">
      <c r="A23" s="18"/>
      <c r="B23" s="4" t="s">
        <v>16</v>
      </c>
      <c r="C23" s="12"/>
      <c r="D23" s="12">
        <f>397301155.85+4995529933.04+342512557.46+162521390.36</f>
        <v>5897865036.71</v>
      </c>
      <c r="E23" s="12"/>
    </row>
    <row r="24" spans="1:5" ht="34.5" customHeight="1" x14ac:dyDescent="0.25">
      <c r="A24" s="18"/>
      <c r="B24" s="4" t="s">
        <v>17</v>
      </c>
      <c r="C24" s="12">
        <f>76539.03</f>
        <v>76539.03</v>
      </c>
      <c r="D24" s="12"/>
      <c r="E24" s="12"/>
    </row>
    <row r="25" spans="1:5" ht="35.25" customHeight="1" x14ac:dyDescent="0.25">
      <c r="A25" s="18" t="s">
        <v>18</v>
      </c>
      <c r="B25" s="4" t="s">
        <v>19</v>
      </c>
      <c r="C25" s="12">
        <f>7876031.97+16981151.37+2175836.79+23123.44</f>
        <v>27056143.57</v>
      </c>
      <c r="D25" s="12"/>
      <c r="E25" s="12"/>
    </row>
    <row r="26" spans="1:5" ht="29.25" customHeight="1" x14ac:dyDescent="0.25">
      <c r="A26" s="18"/>
      <c r="B26" s="4" t="s">
        <v>20</v>
      </c>
      <c r="C26" s="12"/>
      <c r="D26" s="12"/>
      <c r="E26" s="12"/>
    </row>
    <row r="27" spans="1:5" ht="32.25" customHeight="1" x14ac:dyDescent="0.25">
      <c r="A27" s="18"/>
      <c r="B27" s="4" t="s">
        <v>21</v>
      </c>
      <c r="C27" s="12">
        <f>45636769085.36</f>
        <v>45636769085.360001</v>
      </c>
      <c r="D27" s="12"/>
      <c r="E27" s="12"/>
    </row>
    <row r="28" spans="1:5" ht="27" customHeight="1" x14ac:dyDescent="0.25">
      <c r="A28" s="18"/>
      <c r="B28" s="4" t="s">
        <v>22</v>
      </c>
      <c r="C28" s="12">
        <f>395048.01+5867+12875</f>
        <v>413790.01</v>
      </c>
      <c r="D28" s="12"/>
      <c r="E28" s="12"/>
    </row>
    <row r="29" spans="1:5" ht="35.25" customHeight="1" x14ac:dyDescent="0.25">
      <c r="A29" s="18"/>
      <c r="B29" s="4" t="s">
        <v>23</v>
      </c>
      <c r="C29" s="12"/>
      <c r="D29" s="12">
        <f>13388126373.65</f>
        <v>13388126373.65</v>
      </c>
      <c r="E29" s="12"/>
    </row>
    <row r="30" spans="1:5" ht="30" customHeight="1" x14ac:dyDescent="0.25">
      <c r="A30" s="18"/>
      <c r="B30" s="4" t="s">
        <v>24</v>
      </c>
      <c r="C30" s="12">
        <f>1739.36+20206624731.1+952.45</f>
        <v>20206627422.91</v>
      </c>
      <c r="D30" s="12">
        <f>29800</f>
        <v>29800</v>
      </c>
      <c r="E30" s="12">
        <f>19140984.21</f>
        <v>19140984.210000001</v>
      </c>
    </row>
    <row r="31" spans="1:5" ht="27.75" customHeight="1" x14ac:dyDescent="0.25">
      <c r="A31" s="18"/>
      <c r="B31" s="4" t="s">
        <v>25</v>
      </c>
      <c r="C31" s="12"/>
      <c r="D31" s="12"/>
      <c r="E31" s="12"/>
    </row>
    <row r="32" spans="1:5" ht="32.25" customHeight="1" x14ac:dyDescent="0.25">
      <c r="A32" s="18" t="s">
        <v>26</v>
      </c>
      <c r="B32" s="4" t="s">
        <v>27</v>
      </c>
      <c r="C32" s="12">
        <f>53360000</f>
        <v>53360000</v>
      </c>
      <c r="D32" s="12"/>
      <c r="E32" s="12"/>
    </row>
    <row r="33" spans="1:5" ht="27" customHeight="1" x14ac:dyDescent="0.25">
      <c r="A33" s="18"/>
      <c r="B33" s="4" t="s">
        <v>28</v>
      </c>
      <c r="C33" s="12"/>
      <c r="D33" s="12"/>
      <c r="E33" s="12"/>
    </row>
    <row r="34" spans="1:5" ht="25.5" customHeight="1" x14ac:dyDescent="0.25">
      <c r="A34" s="18"/>
      <c r="B34" s="4" t="s">
        <v>29</v>
      </c>
      <c r="C34" s="12">
        <f>1406133.06+13169238.66+3259559.22+8404644.85+23705.81+2275199.61+4171248.11+565363.8+304323.33</f>
        <v>33579416.449999996</v>
      </c>
      <c r="D34" s="12"/>
      <c r="E34" s="12"/>
    </row>
    <row r="35" spans="1:5" ht="15.75" x14ac:dyDescent="0.25">
      <c r="A35" s="5"/>
      <c r="B35" s="5"/>
      <c r="C35" s="5"/>
      <c r="D35" s="5"/>
      <c r="E35" s="5"/>
    </row>
    <row r="36" spans="1:5" ht="107.25" customHeight="1" x14ac:dyDescent="0.25">
      <c r="A36" s="8" t="s">
        <v>33</v>
      </c>
      <c r="B36" s="15" t="s">
        <v>39</v>
      </c>
      <c r="C36" s="15"/>
      <c r="D36" s="15"/>
      <c r="E36" s="15"/>
    </row>
    <row r="37" spans="1:5" ht="49.5" customHeight="1" x14ac:dyDescent="0.25">
      <c r="A37" s="8" t="s">
        <v>34</v>
      </c>
      <c r="B37" s="15" t="s">
        <v>36</v>
      </c>
      <c r="C37" s="15"/>
      <c r="D37" s="15"/>
      <c r="E37" s="15"/>
    </row>
    <row r="38" spans="1:5" ht="33.75" customHeight="1" x14ac:dyDescent="0.25">
      <c r="A38" s="8" t="s">
        <v>35</v>
      </c>
      <c r="B38" s="15" t="s">
        <v>37</v>
      </c>
      <c r="C38" s="15"/>
      <c r="D38" s="15"/>
      <c r="E38" s="15"/>
    </row>
    <row r="39" spans="1:5" x14ac:dyDescent="0.25">
      <c r="A39" s="9"/>
      <c r="B39" s="9"/>
      <c r="C39" s="9"/>
      <c r="D39" s="9"/>
      <c r="E39" s="9"/>
    </row>
    <row r="40" spans="1:5" x14ac:dyDescent="0.25">
      <c r="A40" s="1" t="s">
        <v>40</v>
      </c>
      <c r="B40" s="13" t="s">
        <v>46</v>
      </c>
    </row>
    <row r="41" spans="1:5" x14ac:dyDescent="0.25">
      <c r="B41" s="10" t="s">
        <v>41</v>
      </c>
    </row>
    <row r="42" spans="1:5" x14ac:dyDescent="0.25">
      <c r="A42" s="1" t="s">
        <v>47</v>
      </c>
    </row>
  </sheetData>
  <mergeCells count="10">
    <mergeCell ref="B1:E3"/>
    <mergeCell ref="B38:E38"/>
    <mergeCell ref="B6:E6"/>
    <mergeCell ref="B7:E7"/>
    <mergeCell ref="A11:A16"/>
    <mergeCell ref="A17:A24"/>
    <mergeCell ref="A25:A31"/>
    <mergeCell ref="A32:A34"/>
    <mergeCell ref="B36:E36"/>
    <mergeCell ref="B37:E3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Тафратова Алёна Ивановна</dc:creator>
  <cp:lastModifiedBy>Павловская Татьяна Александровна</cp:lastModifiedBy>
  <cp:lastPrinted>2023-03-01T09:10:02Z</cp:lastPrinted>
  <dcterms:created xsi:type="dcterms:W3CDTF">2023-02-10T11:52:09Z</dcterms:created>
  <dcterms:modified xsi:type="dcterms:W3CDTF">2023-03-30T05:41:43Z</dcterms:modified>
</cp:coreProperties>
</file>